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lomina_de\Desktop\работа\сайт для прокуратура\28.05\"/>
    </mc:Choice>
  </mc:AlternateContent>
  <bookViews>
    <workbookView xWindow="0" yWindow="0" windowWidth="28800" windowHeight="12300"/>
  </bookViews>
  <sheets>
    <sheet name="КП  (развернутый) (2)" sheetId="10" r:id="rId1"/>
  </sheets>
  <definedNames>
    <definedName name="_xlnm.Print_Area" localSheetId="0">'КП  (развернутый) (2)'!$A$1:$Q$85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0" l="1"/>
  <c r="G79" i="10"/>
  <c r="B79" i="10"/>
  <c r="E79" i="10"/>
  <c r="G81" i="10"/>
  <c r="H31" i="10"/>
  <c r="I31" i="10"/>
  <c r="J31" i="10"/>
  <c r="K31" i="10"/>
  <c r="L31" i="10"/>
  <c r="M31" i="10"/>
  <c r="G31" i="10"/>
  <c r="F31" i="10"/>
  <c r="G74" i="10" l="1"/>
  <c r="H74" i="10"/>
  <c r="I74" i="10"/>
  <c r="J74" i="10"/>
  <c r="K74" i="10"/>
  <c r="L74" i="10"/>
  <c r="M74" i="10"/>
  <c r="N74" i="10"/>
  <c r="O74" i="10"/>
  <c r="P74" i="10"/>
  <c r="Q74" i="10"/>
  <c r="B74" i="10"/>
  <c r="C74" i="10"/>
  <c r="D74" i="10"/>
  <c r="E74" i="10"/>
  <c r="F74" i="10"/>
  <c r="N31" i="10" l="1"/>
  <c r="C31" i="10"/>
  <c r="D31" i="10"/>
  <c r="D79" i="10" s="1"/>
  <c r="E31" i="10"/>
  <c r="B28" i="10"/>
  <c r="F79" i="10" l="1"/>
  <c r="I79" i="10" s="1"/>
  <c r="J79" i="10" s="1"/>
  <c r="K79" i="10" s="1"/>
  <c r="L79" i="10" s="1"/>
  <c r="M79" i="10" s="1"/>
  <c r="E27" i="10"/>
  <c r="F27" i="10" s="1"/>
  <c r="G27" i="10" s="1"/>
  <c r="H27" i="10" s="1"/>
  <c r="I27" i="10" s="1"/>
  <c r="J27" i="10" s="1"/>
  <c r="K27" i="10" s="1"/>
  <c r="L27" i="10" s="1"/>
  <c r="M27" i="10" s="1"/>
  <c r="N27" i="10" s="1"/>
  <c r="O27" i="10" s="1"/>
  <c r="P27" i="10" s="1"/>
  <c r="Q27" i="10" s="1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Q31" i="10"/>
  <c r="P31" i="10"/>
  <c r="O31" i="10"/>
  <c r="B31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C25" i="10"/>
  <c r="B25" i="10"/>
  <c r="E23" i="10"/>
  <c r="E25" i="10" s="1"/>
  <c r="D23" i="10"/>
  <c r="D22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N79" i="10" l="1"/>
  <c r="O79" i="10" s="1"/>
  <c r="P79" i="10" s="1"/>
  <c r="Q79" i="10" s="1"/>
  <c r="Q80" i="10" s="1"/>
  <c r="B80" i="10"/>
  <c r="C79" i="10"/>
  <c r="C28" i="10"/>
  <c r="G28" i="10"/>
  <c r="K28" i="10"/>
  <c r="O26" i="10"/>
  <c r="H26" i="10"/>
  <c r="L26" i="10"/>
  <c r="L28" i="10" s="1"/>
  <c r="L81" i="10" s="1"/>
  <c r="P26" i="10"/>
  <c r="E26" i="10"/>
  <c r="E29" i="10"/>
  <c r="I28" i="10"/>
  <c r="B26" i="10"/>
  <c r="B29" i="10" s="1"/>
  <c r="F26" i="10"/>
  <c r="J26" i="10"/>
  <c r="N26" i="10"/>
  <c r="N28" i="10" s="1"/>
  <c r="N81" i="10" s="1"/>
  <c r="F28" i="10"/>
  <c r="F81" i="10" s="1"/>
  <c r="J28" i="10"/>
  <c r="D25" i="10"/>
  <c r="D26" i="10" s="1"/>
  <c r="D29" i="10" s="1"/>
  <c r="I26" i="10"/>
  <c r="M26" i="10"/>
  <c r="M28" i="10" s="1"/>
  <c r="M81" i="10" s="1"/>
  <c r="Q26" i="10"/>
  <c r="Q28" i="10" s="1"/>
  <c r="Q81" i="10" s="1"/>
  <c r="O28" i="10"/>
  <c r="O81" i="10" s="1"/>
  <c r="P28" i="10"/>
  <c r="P81" i="10" s="1"/>
  <c r="E28" i="10"/>
  <c r="E81" i="10" s="1"/>
  <c r="C26" i="10"/>
  <c r="C29" i="10" s="1"/>
  <c r="G26" i="10"/>
  <c r="K26" i="10"/>
  <c r="H28" i="10"/>
  <c r="H81" i="10" s="1"/>
  <c r="E80" i="10" l="1"/>
  <c r="J81" i="10"/>
  <c r="B81" i="10"/>
  <c r="D28" i="10"/>
  <c r="D81" i="10" s="1"/>
  <c r="F29" i="10"/>
  <c r="D80" i="10"/>
  <c r="I81" i="10"/>
  <c r="K81" i="10"/>
  <c r="C80" i="10"/>
  <c r="C81" i="10"/>
  <c r="F80" i="10" l="1"/>
  <c r="G80" i="10"/>
  <c r="G29" i="10" l="1"/>
  <c r="H80" i="10"/>
  <c r="I80" i="10" l="1"/>
  <c r="H29" i="10" l="1"/>
  <c r="J80" i="10"/>
  <c r="I29" i="10" l="1"/>
  <c r="K80" i="10"/>
  <c r="J29" i="10" l="1"/>
  <c r="L80" i="10"/>
  <c r="K29" i="10" l="1"/>
  <c r="M80" i="10"/>
  <c r="N80" i="10" l="1"/>
  <c r="L29" i="10" l="1"/>
  <c r="O80" i="10"/>
  <c r="M29" i="10" l="1"/>
  <c r="P80" i="10"/>
  <c r="N29" i="10" l="1"/>
  <c r="O29" i="10" l="1"/>
  <c r="P29" i="10" l="1"/>
  <c r="Q29" i="10" l="1"/>
</calcChain>
</file>

<file path=xl/sharedStrings.xml><?xml version="1.0" encoding="utf-8"?>
<sst xmlns="http://schemas.openxmlformats.org/spreadsheetml/2006/main" count="132" uniqueCount="88">
  <si>
    <t>Школа – детский сад № 1 в микрорайоне 38 (100 учащ. / 200 мест)</t>
  </si>
  <si>
    <t>2015 
год</t>
  </si>
  <si>
    <t>2016 
год</t>
  </si>
  <si>
    <t>2017 
год</t>
  </si>
  <si>
    <t>2018 
год</t>
  </si>
  <si>
    <t>2019 
год</t>
  </si>
  <si>
    <t>2020 
год</t>
  </si>
  <si>
    <t>2021 
год</t>
  </si>
  <si>
    <t>2022 
год</t>
  </si>
  <si>
    <t>2023 
год</t>
  </si>
  <si>
    <t>2024 
год</t>
  </si>
  <si>
    <t>2025 
год</t>
  </si>
  <si>
    <t>Средняя общеобразовательная школа № 4 в микрорайоне 28 г. Сургута. Блок 2</t>
  </si>
  <si>
    <t>2026 
год</t>
  </si>
  <si>
    <t>2027 
год</t>
  </si>
  <si>
    <t>2028 
год</t>
  </si>
  <si>
    <t>2029 
год</t>
  </si>
  <si>
    <t>2030 
год</t>
  </si>
  <si>
    <t>Средняя общеобразовательная школа в 16А микрорайоне г. Сургута (Общеобразовательная организация с универсальной безбарьерной средой)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</si>
  <si>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</si>
  <si>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Средняя общеобразовательная школа в микрорайоне 20А г. Сургута (Общеобразовательная организация с универсальной безбарьерной средой)</t>
  </si>
  <si>
    <t>Средняя общеобразовательная школа в микрорайоне 42 г. Сургута (Общеобразовательная организация с универсальной безбарьерной средой)</t>
  </si>
  <si>
    <t>Средняя общеобразовательная школа в микрорайоне 33 г. Сургута (Общеобразовательная организация с универсальной безбарьерной средой)</t>
  </si>
  <si>
    <t>Средняя общеобразовательная школа в микрорайоне 32 г. Сургута (Общеобразовательная организация с универсальной безбарьерной средой)</t>
  </si>
  <si>
    <t>Средняя общеобразовательная школа в микрорайоне 30А г. Сургута (Общеобразовательная организация с универсальной безбарьерной средой)</t>
  </si>
  <si>
    <t>Средняя общеобразовательная школа в микрорайоне 30 г. Сургута (Общеобразовательная организация с универсальной безбарьерной средой)</t>
  </si>
  <si>
    <t>Средняя общеобразовательная школа в микрорайоне 5А г. Сургута (Общеобразовательная организация с универсальной безбарьерной средой)</t>
  </si>
  <si>
    <t>Средняя общеобразовательная школа в микрорайоне 31 в микрорайоне 31 Б г. Сургута. Блок 2</t>
  </si>
  <si>
    <t>Средняя общеобразовательная школа № 9 в микрорайоне 39 г. Сургута. Блок 2</t>
  </si>
  <si>
    <t>Средняя общеобразовательная школа в микрорайоне 27А г. Сургута (Общеобразовательная организация с универсальной безбарьерной средой)</t>
  </si>
  <si>
    <t>Средняя общеобразовательная школа на территории «Университетского городка» (Общеобразовательная организация с универсальной безбарьерной средой)</t>
  </si>
  <si>
    <t>Средняя общеобразовательная школа в микрорайоне 24 г. Сургута (Общеобразовательная организация с универсальной безбарьерной средой)</t>
  </si>
  <si>
    <t>Средняя общеобразовательная школа в микрорайоне 35 г. Сургута (Общеобразовательная организация с универсальной безбарьерной средой)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</si>
  <si>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</si>
  <si>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Средняя общеобразовательная школа в микрорайоне 43 г. Сургута (Общеобразовательная организация с универсальной безбарьерной средой)</t>
  </si>
  <si>
    <t>Численность учащихся на начало учебного года - всего, чел.*</t>
  </si>
  <si>
    <t>Удельный вес численности учащихся, занимающихся в одну смену, в общей численности учащихся общеобразовательных учреждений – всего, %</t>
  </si>
  <si>
    <t xml:space="preserve">Потребность в создании новых мест в муниципальных общеобразовательных учреждениях </t>
  </si>
  <si>
    <t>Класс</t>
  </si>
  <si>
    <t>численность учащихся на начало учебного года, чел.</t>
  </si>
  <si>
    <t>Мощность муниципальных общеобразовательных учреждений города Сургута с учетом оптимизация загруженности общеобразовательных учреждений и ввода в эксплуатацию объектов недвижимого имущества, мест</t>
  </si>
  <si>
    <t>1. Анализ потребности в создании ученических мест в 2015 - 2020 годах и на период до 2030 года</t>
  </si>
  <si>
    <t>Количество мест, необходимое для организации обучения в 1-ю смену по годам реализации комплекса мероприятий**</t>
  </si>
  <si>
    <t>МБОУ средняя общеобразовательная школа № 19</t>
  </si>
  <si>
    <t>МБОУ средняя общеобразовательная школа № 13</t>
  </si>
  <si>
    <t>МБОУ начальная школа № 37</t>
  </si>
  <si>
    <t>МБОУ средняя общеобразовательная школа № 8</t>
  </si>
  <si>
    <t>МБОУ средняя общеобразовательная школа № 29</t>
  </si>
  <si>
    <t>МБОУ средняя общеобразовательная школа № 4</t>
  </si>
  <si>
    <t>- эффективного использования имеющихся помещений, мест</t>
  </si>
  <si>
    <t>2.2. Проведение капитального ремонта (количество отремонтированных мест)</t>
  </si>
  <si>
    <t>МБОУ начальная школа № 42</t>
  </si>
  <si>
    <t>МБОУ средняя общеобразовательная школа № 32</t>
  </si>
  <si>
    <t>МБОУ средняя общеобразовательная школа № 27</t>
  </si>
  <si>
    <t>МБОУ средняя общеобразовательная школа № 5 (корпус № 2)</t>
  </si>
  <si>
    <t>МБОУ средняя общеобразовательная школа № 6</t>
  </si>
  <si>
    <t>МБОУ лицей № 3</t>
  </si>
  <si>
    <t>3. Ожидаемые конечные результаты реализации мероприятий до 2030 года</t>
  </si>
  <si>
    <t>Мощность муниципальных общеобразовательных учреждений города Сургута, мест</t>
  </si>
  <si>
    <t>2.1. Строительство (реконструкция) зданий школ, приобретение объектов недвижимого имущества для размещения общеобразовательных учреждений, мест</t>
  </si>
  <si>
    <t>2.3. Оптимизация загруженности общеобразовательных учреждений, в том числе путем:</t>
  </si>
  <si>
    <t>Реконструкция клубно-спортивного блока муниципального бюджетного общеобразовательного учреждения средней общеобразовательной школы № 38</t>
  </si>
  <si>
    <t xml:space="preserve">МБОУ средняя общеобразовательная школа № 18 </t>
  </si>
  <si>
    <t>МБОУ средняя общеобразовательная школа № 25</t>
  </si>
  <si>
    <t>МБОУ гимназия № 2</t>
  </si>
  <si>
    <t>Образовательный комплекс в микрорайоне 44 г. Сургута (средняя школа на 1200 учащихся, детский сад на 350 мест, кванториум на 195 мест) (Общеобразовательная организация с углубленным изучением отдельных предметов с универсальной безбарьерной средой)</t>
  </si>
  <si>
    <t>- создание мест на учебных площадях Сургутского государственного университета</t>
  </si>
  <si>
    <t>Школа – детский сад в 21-22 микрорайонах г. Сургута (300 учащ. / 100 мест)</t>
  </si>
  <si>
    <t>Школа - детский сад в микрорайоне 45 г. Сургута (200 учащихся/ 200 мест)</t>
  </si>
  <si>
    <t>МБОУ НШ «Перспектива». Блок 2</t>
  </si>
  <si>
    <t>- создание мест на учебных площадях Сургутского государственного педагогического университета</t>
  </si>
  <si>
    <t xml:space="preserve">Комплекс мероприятий
по переходу на односменный режим работы в муниципальных общеобразовательных учреждениях города Сургута
в соответствии с прогнозируемой потребностью и современными условиями обучения до 2030 года
</t>
  </si>
  <si>
    <t>Таблица 3</t>
  </si>
  <si>
    <t>Приложение  1</t>
  </si>
  <si>
    <t xml:space="preserve">к постановлению  </t>
  </si>
  <si>
    <t xml:space="preserve">Администрации города </t>
  </si>
  <si>
    <t>от ____________ № _________</t>
  </si>
  <si>
    <t>Итого 1 - 4 классы</t>
  </si>
  <si>
    <t>Итого 5 - 9 классы</t>
  </si>
  <si>
    <t>Итого 10 – 11 (12)-е классы</t>
  </si>
  <si>
    <t>-</t>
  </si>
  <si>
    <t>2. Мероприятия, направленные на создание новых мест в общеобразовательных учреждениях, 
в 2015 – 2020 годах на период до 2030 года</t>
  </si>
  <si>
    <t xml:space="preserve">МБОУ средняя школа № 12 </t>
  </si>
  <si>
    <t xml:space="preserve">         Примечание: 
</t>
  </si>
  <si>
    <t xml:space="preserve">         * Численность учащихся на начало учебного года указана в 2015 – 2017 годах на основании данных статистической отчетности по форме № ОО-1 «Сведения об организации, осуществляющей подготовку по образовательным программам начального общего, основного общего, среднего общего образования» (в 2015 году по форме № ОШ-1), в 2018 - 2030 годах в соответствии с прогнозом о количестве классов, обучающихся в муниципальных образовательных учреждениях города Сургута.</t>
  </si>
  <si>
    <t xml:space="preserve">         ** С 2015 по 2024 годы учтено количество мест, необходимое для организации обучения в одну смену для 1 - 4, 5, 9, 10 - 11 (12) классов в соответствии с прогнозируемой потребностью и современными требованиями к условиям обучения (санитарно-эпидемиологическими требованиями, строительными и противопожарными нормами, федеральными государственными образовательными стандартами общего образования); 2025 - 2030 годы учтено 100%  мест. </t>
  </si>
  <si>
    <t xml:space="preserve">Средняя общеобразовательная школа на 1500 мест </t>
  </si>
  <si>
    <t>Обеспеченность местами в зависимости от количества мест, необходимого для организации обучения в одну смену по годам реализации комплекса мероприятий,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</si>
</sst>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3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0" xfId="0" applyFont="1" applyFill="1"/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/>
    </xf>
    <xf numFmtId="0" fontId="10" fillId="0" borderId="0" xfId="1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0" fontId="3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horizontal="justify" vertical="top" wrapText="1"/>
    </xf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showZeros="0" tabSelected="1" topLeftCell="A139" zoomScale="86" zoomScaleNormal="86" workbookViewId="0">
      <selection activeCell="H79" sqref="H79"/>
    </sheetView>
  </sheetViews>
  <sheetFormatPr defaultColWidth="9.109375" defaultRowHeight="15.6" x14ac:dyDescent="0.3"/>
  <cols>
    <col min="1" max="1" width="53.109375" style="2" customWidth="1"/>
    <col min="2" max="12" width="10.44140625" style="8" customWidth="1"/>
    <col min="13" max="17" width="9.109375" style="8"/>
    <col min="18" max="16384" width="9.109375" style="2"/>
  </cols>
  <sheetData>
    <row r="1" spans="1:17" ht="18" x14ac:dyDescent="0.3">
      <c r="M1" s="17"/>
      <c r="N1" s="16" t="s">
        <v>73</v>
      </c>
      <c r="O1" s="17"/>
      <c r="P1" s="17"/>
      <c r="Q1" s="17"/>
    </row>
    <row r="2" spans="1:17" ht="18" x14ac:dyDescent="0.3">
      <c r="L2" s="2"/>
      <c r="M2" s="17"/>
      <c r="N2" s="16" t="s">
        <v>74</v>
      </c>
      <c r="O2" s="17"/>
      <c r="P2" s="17"/>
      <c r="Q2" s="17"/>
    </row>
    <row r="3" spans="1:17" ht="18" x14ac:dyDescent="0.3">
      <c r="L3" s="2"/>
      <c r="M3" s="17"/>
      <c r="N3" s="16" t="s">
        <v>75</v>
      </c>
      <c r="O3" s="17"/>
      <c r="P3" s="17"/>
      <c r="Q3" s="17"/>
    </row>
    <row r="4" spans="1:17" ht="18" x14ac:dyDescent="0.3">
      <c r="L4" s="2"/>
      <c r="M4" s="17"/>
      <c r="N4" s="16" t="s">
        <v>76</v>
      </c>
      <c r="O4" s="17"/>
      <c r="P4" s="17"/>
      <c r="Q4" s="17"/>
    </row>
    <row r="5" spans="1:17" ht="18" x14ac:dyDescent="0.3">
      <c r="L5" s="15"/>
      <c r="M5" s="17"/>
      <c r="N5" s="17"/>
      <c r="O5" s="17"/>
      <c r="P5" s="17"/>
      <c r="Q5" s="17"/>
    </row>
    <row r="6" spans="1:17" ht="18" x14ac:dyDescent="0.3">
      <c r="L6" s="14"/>
      <c r="M6" s="14"/>
      <c r="N6" s="14"/>
      <c r="O6" s="14"/>
      <c r="P6" s="14"/>
      <c r="Q6" s="18" t="s">
        <v>72</v>
      </c>
    </row>
    <row r="7" spans="1:17" ht="78" customHeight="1" x14ac:dyDescent="0.3">
      <c r="A7" s="22" t="s">
        <v>71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4"/>
      <c r="P7" s="24"/>
      <c r="Q7" s="24"/>
    </row>
    <row r="8" spans="1:17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7" ht="31.5" customHeight="1" x14ac:dyDescent="0.3">
      <c r="A9" s="19" t="s">
        <v>41</v>
      </c>
      <c r="B9" s="10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  <c r="I9" s="10" t="s">
        <v>8</v>
      </c>
      <c r="J9" s="10" t="s">
        <v>9</v>
      </c>
      <c r="K9" s="10" t="s">
        <v>10</v>
      </c>
      <c r="L9" s="10" t="s">
        <v>11</v>
      </c>
      <c r="M9" s="10" t="s">
        <v>13</v>
      </c>
      <c r="N9" s="10" t="s">
        <v>14</v>
      </c>
      <c r="O9" s="10" t="s">
        <v>15</v>
      </c>
      <c r="P9" s="10" t="s">
        <v>16</v>
      </c>
      <c r="Q9" s="10" t="s">
        <v>17</v>
      </c>
    </row>
    <row r="10" spans="1:17" x14ac:dyDescent="0.3">
      <c r="A10" s="9" t="s">
        <v>38</v>
      </c>
      <c r="B10" s="25" t="s">
        <v>39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</row>
    <row r="11" spans="1:17" x14ac:dyDescent="0.3">
      <c r="A11" s="5">
        <v>1</v>
      </c>
      <c r="B11" s="4">
        <v>4781</v>
      </c>
      <c r="C11" s="4">
        <v>5164</v>
      </c>
      <c r="D11" s="4">
        <v>5602</v>
      </c>
      <c r="E11" s="4">
        <v>5710</v>
      </c>
      <c r="F11" s="4">
        <v>6613</v>
      </c>
      <c r="G11" s="4">
        <v>6752</v>
      </c>
      <c r="H11" s="1">
        <v>6431</v>
      </c>
      <c r="I11" s="4">
        <v>5744</v>
      </c>
      <c r="J11" s="4">
        <v>6424</v>
      </c>
      <c r="K11" s="4">
        <v>6263</v>
      </c>
      <c r="L11" s="4">
        <v>5991</v>
      </c>
      <c r="M11" s="4">
        <v>5410</v>
      </c>
      <c r="N11" s="4">
        <v>5123</v>
      </c>
      <c r="O11" s="4">
        <v>5328</v>
      </c>
      <c r="P11" s="4">
        <v>5238</v>
      </c>
      <c r="Q11" s="4">
        <v>5051</v>
      </c>
    </row>
    <row r="12" spans="1:17" x14ac:dyDescent="0.3">
      <c r="A12" s="5">
        <v>2</v>
      </c>
      <c r="B12" s="4">
        <v>4587</v>
      </c>
      <c r="C12" s="4">
        <v>4841</v>
      </c>
      <c r="D12" s="4">
        <v>5133</v>
      </c>
      <c r="E12" s="4">
        <v>5602</v>
      </c>
      <c r="F12" s="4">
        <v>5710</v>
      </c>
      <c r="G12" s="4">
        <v>6613</v>
      </c>
      <c r="H12" s="1">
        <v>6752</v>
      </c>
      <c r="I12" s="4">
        <v>6431</v>
      </c>
      <c r="J12" s="4">
        <v>5744</v>
      </c>
      <c r="K12" s="4">
        <v>6424</v>
      </c>
      <c r="L12" s="4">
        <v>6263</v>
      </c>
      <c r="M12" s="4">
        <v>5991</v>
      </c>
      <c r="N12" s="4">
        <v>5410</v>
      </c>
      <c r="O12" s="4">
        <v>5123</v>
      </c>
      <c r="P12" s="4">
        <v>5328</v>
      </c>
      <c r="Q12" s="4">
        <v>5238</v>
      </c>
    </row>
    <row r="13" spans="1:17" x14ac:dyDescent="0.3">
      <c r="A13" s="5">
        <v>3</v>
      </c>
      <c r="B13" s="4">
        <v>4588</v>
      </c>
      <c r="C13" s="4">
        <v>4603</v>
      </c>
      <c r="D13" s="4">
        <v>4894</v>
      </c>
      <c r="E13" s="4">
        <v>5133</v>
      </c>
      <c r="F13" s="4">
        <v>5602</v>
      </c>
      <c r="G13" s="4">
        <v>5710</v>
      </c>
      <c r="H13" s="1">
        <v>6613</v>
      </c>
      <c r="I13" s="4">
        <v>6752</v>
      </c>
      <c r="J13" s="4">
        <v>6431</v>
      </c>
      <c r="K13" s="4">
        <v>5744</v>
      </c>
      <c r="L13" s="4">
        <v>6424</v>
      </c>
      <c r="M13" s="4">
        <v>6263</v>
      </c>
      <c r="N13" s="4">
        <v>5991</v>
      </c>
      <c r="O13" s="4">
        <v>5410</v>
      </c>
      <c r="P13" s="4">
        <v>5123</v>
      </c>
      <c r="Q13" s="4">
        <v>5328</v>
      </c>
    </row>
    <row r="14" spans="1:17" x14ac:dyDescent="0.3">
      <c r="A14" s="5">
        <v>4</v>
      </c>
      <c r="B14" s="4">
        <v>4512</v>
      </c>
      <c r="C14" s="4">
        <v>4678</v>
      </c>
      <c r="D14" s="4">
        <v>4651</v>
      </c>
      <c r="E14" s="4">
        <v>4894</v>
      </c>
      <c r="F14" s="4">
        <v>5133</v>
      </c>
      <c r="G14" s="4">
        <v>5602</v>
      </c>
      <c r="H14" s="1">
        <v>5710</v>
      </c>
      <c r="I14" s="4">
        <v>6613</v>
      </c>
      <c r="J14" s="4">
        <v>6752</v>
      </c>
      <c r="K14" s="4">
        <v>6431</v>
      </c>
      <c r="L14" s="4">
        <v>5744</v>
      </c>
      <c r="M14" s="4">
        <v>6424</v>
      </c>
      <c r="N14" s="4">
        <v>6263</v>
      </c>
      <c r="O14" s="4">
        <v>5991</v>
      </c>
      <c r="P14" s="4">
        <v>5410</v>
      </c>
      <c r="Q14" s="4">
        <v>5123</v>
      </c>
    </row>
    <row r="15" spans="1:17" s="6" customFormat="1" x14ac:dyDescent="0.3">
      <c r="A15" s="5" t="s">
        <v>77</v>
      </c>
      <c r="B15" s="4">
        <f>SUM(B11:B14)</f>
        <v>18468</v>
      </c>
      <c r="C15" s="4">
        <f t="shared" ref="C15:Q15" si="0">SUM(C11:C14)</f>
        <v>19286</v>
      </c>
      <c r="D15" s="4">
        <f t="shared" si="0"/>
        <v>20280</v>
      </c>
      <c r="E15" s="4">
        <f t="shared" si="0"/>
        <v>21339</v>
      </c>
      <c r="F15" s="4">
        <f t="shared" si="0"/>
        <v>23058</v>
      </c>
      <c r="G15" s="4">
        <f t="shared" si="0"/>
        <v>24677</v>
      </c>
      <c r="H15" s="4">
        <f t="shared" si="0"/>
        <v>25506</v>
      </c>
      <c r="I15" s="4">
        <f t="shared" si="0"/>
        <v>25540</v>
      </c>
      <c r="J15" s="4">
        <f t="shared" si="0"/>
        <v>25351</v>
      </c>
      <c r="K15" s="4">
        <f t="shared" si="0"/>
        <v>24862</v>
      </c>
      <c r="L15" s="4">
        <f t="shared" si="0"/>
        <v>24422</v>
      </c>
      <c r="M15" s="4">
        <f t="shared" si="0"/>
        <v>24088</v>
      </c>
      <c r="N15" s="4">
        <f t="shared" si="0"/>
        <v>22787</v>
      </c>
      <c r="O15" s="4">
        <f t="shared" si="0"/>
        <v>21852</v>
      </c>
      <c r="P15" s="4">
        <f t="shared" si="0"/>
        <v>21099</v>
      </c>
      <c r="Q15" s="4">
        <f t="shared" si="0"/>
        <v>20740</v>
      </c>
    </row>
    <row r="16" spans="1:17" x14ac:dyDescent="0.3">
      <c r="A16" s="5">
        <v>5</v>
      </c>
      <c r="B16" s="4">
        <v>4163</v>
      </c>
      <c r="C16" s="4">
        <v>4547</v>
      </c>
      <c r="D16" s="4">
        <v>4708</v>
      </c>
      <c r="E16" s="4">
        <v>4651</v>
      </c>
      <c r="F16" s="4">
        <v>4894</v>
      </c>
      <c r="G16" s="4">
        <v>5133</v>
      </c>
      <c r="H16" s="1">
        <v>5602</v>
      </c>
      <c r="I16" s="4">
        <v>5710</v>
      </c>
      <c r="J16" s="4">
        <v>6613</v>
      </c>
      <c r="K16" s="4">
        <v>6752</v>
      </c>
      <c r="L16" s="4">
        <v>6431</v>
      </c>
      <c r="M16" s="4">
        <v>5744</v>
      </c>
      <c r="N16" s="4">
        <v>6424</v>
      </c>
      <c r="O16" s="4">
        <v>6263</v>
      </c>
      <c r="P16" s="4">
        <v>5991</v>
      </c>
      <c r="Q16" s="4">
        <v>5410</v>
      </c>
    </row>
    <row r="17" spans="1:17" x14ac:dyDescent="0.3">
      <c r="A17" s="5">
        <v>6</v>
      </c>
      <c r="B17" s="4">
        <v>4178</v>
      </c>
      <c r="C17" s="4">
        <v>4233</v>
      </c>
      <c r="D17" s="4">
        <v>4559</v>
      </c>
      <c r="E17" s="4">
        <v>4708</v>
      </c>
      <c r="F17" s="4">
        <v>4651</v>
      </c>
      <c r="G17" s="4">
        <v>4894</v>
      </c>
      <c r="H17" s="1">
        <v>5133</v>
      </c>
      <c r="I17" s="4">
        <v>5602</v>
      </c>
      <c r="J17" s="4">
        <v>5710</v>
      </c>
      <c r="K17" s="4">
        <v>6613</v>
      </c>
      <c r="L17" s="4">
        <v>6752</v>
      </c>
      <c r="M17" s="4">
        <v>6431</v>
      </c>
      <c r="N17" s="4">
        <v>5744</v>
      </c>
      <c r="O17" s="4">
        <v>6424</v>
      </c>
      <c r="P17" s="4">
        <v>6263</v>
      </c>
      <c r="Q17" s="4">
        <v>5991</v>
      </c>
    </row>
    <row r="18" spans="1:17" x14ac:dyDescent="0.3">
      <c r="A18" s="5">
        <v>7</v>
      </c>
      <c r="B18" s="4">
        <v>3864</v>
      </c>
      <c r="C18" s="4">
        <v>4213</v>
      </c>
      <c r="D18" s="4">
        <v>4251</v>
      </c>
      <c r="E18" s="4">
        <v>4568</v>
      </c>
      <c r="F18" s="4">
        <v>4717</v>
      </c>
      <c r="G18" s="4">
        <v>4660</v>
      </c>
      <c r="H18" s="1">
        <v>4903</v>
      </c>
      <c r="I18" s="4">
        <v>5142</v>
      </c>
      <c r="J18" s="4">
        <v>5611</v>
      </c>
      <c r="K18" s="4">
        <v>5719</v>
      </c>
      <c r="L18" s="4">
        <v>6622</v>
      </c>
      <c r="M18" s="4">
        <v>6761</v>
      </c>
      <c r="N18" s="4">
        <v>6440</v>
      </c>
      <c r="O18" s="4">
        <v>5753</v>
      </c>
      <c r="P18" s="4">
        <v>6433</v>
      </c>
      <c r="Q18" s="4">
        <v>6272</v>
      </c>
    </row>
    <row r="19" spans="1:17" x14ac:dyDescent="0.3">
      <c r="A19" s="5">
        <v>8</v>
      </c>
      <c r="B19" s="13">
        <v>3532</v>
      </c>
      <c r="C19" s="4">
        <v>3911</v>
      </c>
      <c r="D19" s="4">
        <v>4233</v>
      </c>
      <c r="E19" s="4">
        <v>4256</v>
      </c>
      <c r="F19" s="4">
        <v>4573</v>
      </c>
      <c r="G19" s="4">
        <v>4722</v>
      </c>
      <c r="H19" s="1">
        <v>4665</v>
      </c>
      <c r="I19" s="4">
        <v>4908</v>
      </c>
      <c r="J19" s="4">
        <v>5147</v>
      </c>
      <c r="K19" s="4">
        <v>5616</v>
      </c>
      <c r="L19" s="4">
        <v>5724</v>
      </c>
      <c r="M19" s="4">
        <v>6627</v>
      </c>
      <c r="N19" s="4">
        <v>6766</v>
      </c>
      <c r="O19" s="4">
        <v>6445</v>
      </c>
      <c r="P19" s="4">
        <v>5758</v>
      </c>
      <c r="Q19" s="4">
        <v>6438</v>
      </c>
    </row>
    <row r="20" spans="1:17" x14ac:dyDescent="0.3">
      <c r="A20" s="5">
        <v>9</v>
      </c>
      <c r="B20" s="4">
        <v>3269</v>
      </c>
      <c r="C20" s="4">
        <v>3530</v>
      </c>
      <c r="D20" s="4">
        <v>3925</v>
      </c>
      <c r="E20" s="4">
        <v>4269</v>
      </c>
      <c r="F20" s="4">
        <v>4292</v>
      </c>
      <c r="G20" s="4">
        <v>4609</v>
      </c>
      <c r="H20" s="1">
        <v>4758</v>
      </c>
      <c r="I20" s="4">
        <v>4701</v>
      </c>
      <c r="J20" s="4">
        <v>4944</v>
      </c>
      <c r="K20" s="4">
        <v>5183</v>
      </c>
      <c r="L20" s="4">
        <v>5652</v>
      </c>
      <c r="M20" s="4">
        <v>5760</v>
      </c>
      <c r="N20" s="4">
        <v>6663</v>
      </c>
      <c r="O20" s="4">
        <v>6802</v>
      </c>
      <c r="P20" s="4">
        <v>6481</v>
      </c>
      <c r="Q20" s="4">
        <v>5794</v>
      </c>
    </row>
    <row r="21" spans="1:17" s="6" customFormat="1" x14ac:dyDescent="0.3">
      <c r="A21" s="5" t="s">
        <v>78</v>
      </c>
      <c r="B21" s="4">
        <f>SUM(B16:B20)</f>
        <v>19006</v>
      </c>
      <c r="C21" s="4">
        <f t="shared" ref="C21:Q21" si="1">SUM(C16:C20)</f>
        <v>20434</v>
      </c>
      <c r="D21" s="4">
        <f t="shared" si="1"/>
        <v>21676</v>
      </c>
      <c r="E21" s="4">
        <f t="shared" si="1"/>
        <v>22452</v>
      </c>
      <c r="F21" s="4">
        <f t="shared" si="1"/>
        <v>23127</v>
      </c>
      <c r="G21" s="4">
        <f t="shared" si="1"/>
        <v>24018</v>
      </c>
      <c r="H21" s="4">
        <f t="shared" si="1"/>
        <v>25061</v>
      </c>
      <c r="I21" s="4">
        <f t="shared" si="1"/>
        <v>26063</v>
      </c>
      <c r="J21" s="4">
        <f t="shared" si="1"/>
        <v>28025</v>
      </c>
      <c r="K21" s="4">
        <f t="shared" si="1"/>
        <v>29883</v>
      </c>
      <c r="L21" s="4">
        <f t="shared" si="1"/>
        <v>31181</v>
      </c>
      <c r="M21" s="4">
        <f t="shared" si="1"/>
        <v>31323</v>
      </c>
      <c r="N21" s="4">
        <f t="shared" si="1"/>
        <v>32037</v>
      </c>
      <c r="O21" s="4">
        <f t="shared" si="1"/>
        <v>31687</v>
      </c>
      <c r="P21" s="4">
        <f t="shared" si="1"/>
        <v>30926</v>
      </c>
      <c r="Q21" s="4">
        <f t="shared" si="1"/>
        <v>29905</v>
      </c>
    </row>
    <row r="22" spans="1:17" x14ac:dyDescent="0.3">
      <c r="A22" s="5">
        <v>10</v>
      </c>
      <c r="B22" s="4">
        <v>2109</v>
      </c>
      <c r="C22" s="4">
        <v>2287</v>
      </c>
      <c r="D22" s="4">
        <f>2310+48</f>
        <v>2358</v>
      </c>
      <c r="E22" s="4">
        <v>2620</v>
      </c>
      <c r="F22" s="4">
        <v>2835</v>
      </c>
      <c r="G22" s="4">
        <v>2838</v>
      </c>
      <c r="H22" s="1">
        <v>3113</v>
      </c>
      <c r="I22" s="4">
        <v>3208</v>
      </c>
      <c r="J22" s="4">
        <v>3172</v>
      </c>
      <c r="K22" s="4">
        <v>3327</v>
      </c>
      <c r="L22" s="4">
        <v>3480</v>
      </c>
      <c r="M22" s="4">
        <v>3780</v>
      </c>
      <c r="N22" s="4">
        <v>3849</v>
      </c>
      <c r="O22" s="4">
        <v>4427</v>
      </c>
      <c r="P22" s="4">
        <v>4516</v>
      </c>
      <c r="Q22" s="4">
        <v>4311</v>
      </c>
    </row>
    <row r="23" spans="1:17" x14ac:dyDescent="0.3">
      <c r="A23" s="5">
        <v>11</v>
      </c>
      <c r="B23" s="4">
        <v>1971</v>
      </c>
      <c r="C23" s="4">
        <v>2007</v>
      </c>
      <c r="D23" s="4">
        <f>2098+17</f>
        <v>2115</v>
      </c>
      <c r="E23" s="4">
        <f>2290+48</f>
        <v>2338</v>
      </c>
      <c r="F23" s="4">
        <v>2600</v>
      </c>
      <c r="G23" s="4">
        <v>2815</v>
      </c>
      <c r="H23" s="1">
        <v>2818</v>
      </c>
      <c r="I23" s="4">
        <v>3093</v>
      </c>
      <c r="J23" s="4">
        <v>3188</v>
      </c>
      <c r="K23" s="4">
        <v>3152</v>
      </c>
      <c r="L23" s="4">
        <v>3307</v>
      </c>
      <c r="M23" s="4">
        <v>3460</v>
      </c>
      <c r="N23" s="4">
        <v>3760</v>
      </c>
      <c r="O23" s="4">
        <v>3829</v>
      </c>
      <c r="P23" s="4">
        <v>4407</v>
      </c>
      <c r="Q23" s="4">
        <v>4496</v>
      </c>
    </row>
    <row r="24" spans="1:17" x14ac:dyDescent="0.3">
      <c r="A24" s="5">
        <v>12</v>
      </c>
      <c r="B24" s="13">
        <v>80</v>
      </c>
      <c r="C24" s="13" t="s">
        <v>80</v>
      </c>
      <c r="D24" s="13" t="s">
        <v>80</v>
      </c>
      <c r="E24" s="13">
        <v>8</v>
      </c>
      <c r="F24" s="13">
        <v>4</v>
      </c>
      <c r="G24" s="13" t="s">
        <v>80</v>
      </c>
      <c r="H24" s="10" t="s">
        <v>80</v>
      </c>
      <c r="I24" s="10" t="s">
        <v>80</v>
      </c>
      <c r="J24" s="10" t="s">
        <v>80</v>
      </c>
      <c r="K24" s="10" t="s">
        <v>80</v>
      </c>
      <c r="L24" s="10" t="s">
        <v>80</v>
      </c>
      <c r="M24" s="10" t="s">
        <v>80</v>
      </c>
      <c r="N24" s="10" t="s">
        <v>80</v>
      </c>
      <c r="O24" s="10" t="s">
        <v>80</v>
      </c>
      <c r="P24" s="10" t="s">
        <v>80</v>
      </c>
      <c r="Q24" s="10" t="s">
        <v>80</v>
      </c>
    </row>
    <row r="25" spans="1:17" s="6" customFormat="1" x14ac:dyDescent="0.3">
      <c r="A25" s="5" t="s">
        <v>79</v>
      </c>
      <c r="B25" s="4">
        <f>SUM(B22:B24)</f>
        <v>4160</v>
      </c>
      <c r="C25" s="4">
        <f t="shared" ref="C25:Q25" si="2">SUM(C22:C24)</f>
        <v>4294</v>
      </c>
      <c r="D25" s="4">
        <f t="shared" si="2"/>
        <v>4473</v>
      </c>
      <c r="E25" s="4">
        <f t="shared" si="2"/>
        <v>4966</v>
      </c>
      <c r="F25" s="4">
        <f t="shared" si="2"/>
        <v>5439</v>
      </c>
      <c r="G25" s="4">
        <f t="shared" si="2"/>
        <v>5653</v>
      </c>
      <c r="H25" s="4">
        <f t="shared" si="2"/>
        <v>5931</v>
      </c>
      <c r="I25" s="4">
        <f t="shared" si="2"/>
        <v>6301</v>
      </c>
      <c r="J25" s="4">
        <f t="shared" si="2"/>
        <v>6360</v>
      </c>
      <c r="K25" s="4">
        <f t="shared" si="2"/>
        <v>6479</v>
      </c>
      <c r="L25" s="4">
        <f t="shared" si="2"/>
        <v>6787</v>
      </c>
      <c r="M25" s="4">
        <f t="shared" si="2"/>
        <v>7240</v>
      </c>
      <c r="N25" s="4">
        <f t="shared" si="2"/>
        <v>7609</v>
      </c>
      <c r="O25" s="4">
        <f t="shared" si="2"/>
        <v>8256</v>
      </c>
      <c r="P25" s="4">
        <f t="shared" si="2"/>
        <v>8923</v>
      </c>
      <c r="Q25" s="4">
        <f t="shared" si="2"/>
        <v>8807</v>
      </c>
    </row>
    <row r="26" spans="1:17" ht="31.2" x14ac:dyDescent="0.3">
      <c r="A26" s="5" t="s">
        <v>35</v>
      </c>
      <c r="B26" s="4">
        <f>B15+B21+B25</f>
        <v>41634</v>
      </c>
      <c r="C26" s="4">
        <f>C15+C21+C25</f>
        <v>44014</v>
      </c>
      <c r="D26" s="4">
        <f>D15+D21+D25</f>
        <v>46429</v>
      </c>
      <c r="E26" s="4">
        <f>E15+E21+E25</f>
        <v>48757</v>
      </c>
      <c r="F26" s="4">
        <f t="shared" ref="F26:Q26" si="3">F15+F21+F25</f>
        <v>51624</v>
      </c>
      <c r="G26" s="4">
        <f t="shared" si="3"/>
        <v>54348</v>
      </c>
      <c r="H26" s="4">
        <f t="shared" si="3"/>
        <v>56498</v>
      </c>
      <c r="I26" s="4">
        <f t="shared" si="3"/>
        <v>57904</v>
      </c>
      <c r="J26" s="4">
        <f t="shared" si="3"/>
        <v>59736</v>
      </c>
      <c r="K26" s="4">
        <f t="shared" si="3"/>
        <v>61224</v>
      </c>
      <c r="L26" s="4">
        <f t="shared" si="3"/>
        <v>62390</v>
      </c>
      <c r="M26" s="4">
        <f t="shared" si="3"/>
        <v>62651</v>
      </c>
      <c r="N26" s="4">
        <f t="shared" si="3"/>
        <v>62433</v>
      </c>
      <c r="O26" s="4">
        <f t="shared" si="3"/>
        <v>61795</v>
      </c>
      <c r="P26" s="4">
        <f t="shared" si="3"/>
        <v>60948</v>
      </c>
      <c r="Q26" s="4">
        <f t="shared" si="3"/>
        <v>59452</v>
      </c>
    </row>
    <row r="27" spans="1:17" ht="33" customHeight="1" x14ac:dyDescent="0.3">
      <c r="A27" s="5" t="s">
        <v>58</v>
      </c>
      <c r="B27" s="1">
        <v>29521</v>
      </c>
      <c r="C27" s="1">
        <v>31010</v>
      </c>
      <c r="D27" s="1">
        <v>31810</v>
      </c>
      <c r="E27" s="1">
        <f>D27</f>
        <v>31810</v>
      </c>
      <c r="F27" s="1">
        <f t="shared" ref="F27:Q27" si="4">E27</f>
        <v>31810</v>
      </c>
      <c r="G27" s="1">
        <f t="shared" si="4"/>
        <v>31810</v>
      </c>
      <c r="H27" s="1">
        <f t="shared" si="4"/>
        <v>31810</v>
      </c>
      <c r="I27" s="1">
        <f t="shared" si="4"/>
        <v>31810</v>
      </c>
      <c r="J27" s="1">
        <f t="shared" si="4"/>
        <v>31810</v>
      </c>
      <c r="K27" s="1">
        <f t="shared" si="4"/>
        <v>31810</v>
      </c>
      <c r="L27" s="1">
        <f t="shared" si="4"/>
        <v>31810</v>
      </c>
      <c r="M27" s="1">
        <f t="shared" si="4"/>
        <v>31810</v>
      </c>
      <c r="N27" s="1">
        <f t="shared" si="4"/>
        <v>31810</v>
      </c>
      <c r="O27" s="1">
        <f t="shared" si="4"/>
        <v>31810</v>
      </c>
      <c r="P27" s="1">
        <f t="shared" si="4"/>
        <v>31810</v>
      </c>
      <c r="Q27" s="1">
        <f t="shared" si="4"/>
        <v>31810</v>
      </c>
    </row>
    <row r="28" spans="1:17" ht="46.8" x14ac:dyDescent="0.3">
      <c r="A28" s="5" t="s">
        <v>42</v>
      </c>
      <c r="B28" s="1">
        <f>B15+B16+B20+B25</f>
        <v>30060</v>
      </c>
      <c r="C28" s="1">
        <f t="shared" ref="C28:K28" si="5">C15+C16+C20+C25</f>
        <v>31657</v>
      </c>
      <c r="D28" s="1">
        <f t="shared" si="5"/>
        <v>33386</v>
      </c>
      <c r="E28" s="1">
        <f t="shared" si="5"/>
        <v>35225</v>
      </c>
      <c r="F28" s="1">
        <f t="shared" si="5"/>
        <v>37683</v>
      </c>
      <c r="G28" s="1">
        <f t="shared" si="5"/>
        <v>40072</v>
      </c>
      <c r="H28" s="1">
        <f t="shared" si="5"/>
        <v>41797</v>
      </c>
      <c r="I28" s="1">
        <f t="shared" si="5"/>
        <v>42252</v>
      </c>
      <c r="J28" s="1">
        <f t="shared" si="5"/>
        <v>43268</v>
      </c>
      <c r="K28" s="1">
        <f t="shared" si="5"/>
        <v>43276</v>
      </c>
      <c r="L28" s="1">
        <f t="shared" ref="L28:Q28" si="6">L26</f>
        <v>62390</v>
      </c>
      <c r="M28" s="1">
        <f t="shared" si="6"/>
        <v>62651</v>
      </c>
      <c r="N28" s="1">
        <f t="shared" si="6"/>
        <v>62433</v>
      </c>
      <c r="O28" s="1">
        <f t="shared" si="6"/>
        <v>61795</v>
      </c>
      <c r="P28" s="1">
        <f t="shared" si="6"/>
        <v>60948</v>
      </c>
      <c r="Q28" s="1">
        <f t="shared" si="6"/>
        <v>59452</v>
      </c>
    </row>
    <row r="29" spans="1:17" ht="37.5" customHeight="1" x14ac:dyDescent="0.3">
      <c r="A29" s="5" t="s">
        <v>37</v>
      </c>
      <c r="B29" s="1">
        <f>B26-B27</f>
        <v>12113</v>
      </c>
      <c r="C29" s="1">
        <f t="shared" ref="C29:Q29" si="7">C26-C27</f>
        <v>13004</v>
      </c>
      <c r="D29" s="1">
        <f t="shared" si="7"/>
        <v>14619</v>
      </c>
      <c r="E29" s="1">
        <f t="shared" si="7"/>
        <v>16947</v>
      </c>
      <c r="F29" s="1">
        <f t="shared" si="7"/>
        <v>19814</v>
      </c>
      <c r="G29" s="1">
        <f t="shared" si="7"/>
        <v>22538</v>
      </c>
      <c r="H29" s="1">
        <f t="shared" si="7"/>
        <v>24688</v>
      </c>
      <c r="I29" s="1">
        <f t="shared" si="7"/>
        <v>26094</v>
      </c>
      <c r="J29" s="1">
        <f t="shared" si="7"/>
        <v>27926</v>
      </c>
      <c r="K29" s="1">
        <f t="shared" si="7"/>
        <v>29414</v>
      </c>
      <c r="L29" s="1">
        <f t="shared" si="7"/>
        <v>30580</v>
      </c>
      <c r="M29" s="1">
        <f t="shared" si="7"/>
        <v>30841</v>
      </c>
      <c r="N29" s="1">
        <f t="shared" si="7"/>
        <v>30623</v>
      </c>
      <c r="O29" s="1">
        <f t="shared" si="7"/>
        <v>29985</v>
      </c>
      <c r="P29" s="1">
        <f t="shared" si="7"/>
        <v>29138</v>
      </c>
      <c r="Q29" s="1">
        <f t="shared" si="7"/>
        <v>27642</v>
      </c>
    </row>
    <row r="30" spans="1:17" ht="46.8" x14ac:dyDescent="0.3">
      <c r="A30" s="5" t="s">
        <v>81</v>
      </c>
      <c r="B30" s="10" t="s">
        <v>1</v>
      </c>
      <c r="C30" s="10" t="s">
        <v>2</v>
      </c>
      <c r="D30" s="10" t="s">
        <v>3</v>
      </c>
      <c r="E30" s="10" t="s">
        <v>4</v>
      </c>
      <c r="F30" s="10" t="s">
        <v>5</v>
      </c>
      <c r="G30" s="10" t="s">
        <v>6</v>
      </c>
      <c r="H30" s="10" t="s">
        <v>7</v>
      </c>
      <c r="I30" s="10" t="s">
        <v>8</v>
      </c>
      <c r="J30" s="10" t="s">
        <v>9</v>
      </c>
      <c r="K30" s="10" t="s">
        <v>10</v>
      </c>
      <c r="L30" s="10" t="s">
        <v>11</v>
      </c>
      <c r="M30" s="10" t="s">
        <v>13</v>
      </c>
      <c r="N30" s="10" t="s">
        <v>14</v>
      </c>
      <c r="O30" s="10" t="s">
        <v>15</v>
      </c>
      <c r="P30" s="10" t="s">
        <v>16</v>
      </c>
      <c r="Q30" s="10" t="s">
        <v>17</v>
      </c>
    </row>
    <row r="31" spans="1:17" ht="46.8" x14ac:dyDescent="0.3">
      <c r="A31" s="5" t="s">
        <v>59</v>
      </c>
      <c r="B31" s="1">
        <f>SUM(B32:B56)</f>
        <v>0</v>
      </c>
      <c r="C31" s="1">
        <f t="shared" ref="C31:Q31" si="8">SUM(C32:C56)</f>
        <v>0</v>
      </c>
      <c r="D31" s="1">
        <f t="shared" si="8"/>
        <v>0</v>
      </c>
      <c r="E31" s="1">
        <f t="shared" si="8"/>
        <v>0</v>
      </c>
      <c r="F31" s="1">
        <f>SUM(F32:F56)</f>
        <v>100</v>
      </c>
      <c r="G31" s="1">
        <f>SUM(G32:G56)</f>
        <v>10400</v>
      </c>
      <c r="H31" s="1">
        <f t="shared" ref="H31:M31" si="9">SUM(H32:H56)</f>
        <v>2490</v>
      </c>
      <c r="I31" s="1">
        <f t="shared" si="9"/>
        <v>4440</v>
      </c>
      <c r="J31" s="1">
        <f t="shared" si="9"/>
        <v>2700</v>
      </c>
      <c r="K31" s="1">
        <f t="shared" si="9"/>
        <v>3000</v>
      </c>
      <c r="L31" s="1">
        <f t="shared" si="9"/>
        <v>2500</v>
      </c>
      <c r="M31" s="1">
        <f t="shared" si="9"/>
        <v>0</v>
      </c>
      <c r="N31" s="1">
        <f t="shared" si="8"/>
        <v>0</v>
      </c>
      <c r="O31" s="1">
        <f t="shared" si="8"/>
        <v>0</v>
      </c>
      <c r="P31" s="1">
        <f t="shared" si="8"/>
        <v>0</v>
      </c>
      <c r="Q31" s="1">
        <f t="shared" si="8"/>
        <v>0</v>
      </c>
    </row>
    <row r="32" spans="1:17" ht="46.8" x14ac:dyDescent="0.3">
      <c r="A32" s="5" t="s">
        <v>23</v>
      </c>
      <c r="B32" s="1"/>
      <c r="C32" s="1"/>
      <c r="D32" s="1"/>
      <c r="E32" s="1"/>
      <c r="F32" s="1"/>
      <c r="G32" s="1">
        <v>900</v>
      </c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46.8" x14ac:dyDescent="0.3">
      <c r="A33" s="5" t="s">
        <v>22</v>
      </c>
      <c r="B33" s="1"/>
      <c r="C33" s="1"/>
      <c r="D33" s="1"/>
      <c r="E33" s="1"/>
      <c r="F33" s="1"/>
      <c r="G33" s="1">
        <v>900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62.4" x14ac:dyDescent="0.3">
      <c r="A34" s="5" t="s">
        <v>61</v>
      </c>
      <c r="B34" s="1"/>
      <c r="C34" s="1"/>
      <c r="D34" s="1"/>
      <c r="E34" s="1"/>
      <c r="F34" s="1"/>
      <c r="G34" s="1"/>
      <c r="H34" s="1"/>
      <c r="I34" s="1">
        <v>200</v>
      </c>
      <c r="J34" s="1"/>
      <c r="K34" s="1"/>
      <c r="L34" s="1"/>
      <c r="M34" s="1"/>
      <c r="N34" s="1"/>
      <c r="O34" s="1"/>
      <c r="P34" s="1"/>
      <c r="Q34" s="1"/>
    </row>
    <row r="35" spans="1:17" ht="31.2" x14ac:dyDescent="0.3">
      <c r="A35" s="5" t="s">
        <v>0</v>
      </c>
      <c r="B35" s="1"/>
      <c r="C35" s="1"/>
      <c r="D35" s="1"/>
      <c r="E35" s="1"/>
      <c r="F35" s="1">
        <v>100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46.8" x14ac:dyDescent="0.3">
      <c r="A36" s="5" t="s">
        <v>18</v>
      </c>
      <c r="B36" s="1"/>
      <c r="C36" s="1"/>
      <c r="D36" s="1"/>
      <c r="E36" s="1"/>
      <c r="F36" s="1"/>
      <c r="G36" s="1"/>
      <c r="H36" s="1"/>
      <c r="I36" s="1"/>
      <c r="J36" s="1">
        <v>900</v>
      </c>
      <c r="K36" s="1"/>
      <c r="L36" s="1"/>
      <c r="M36" s="1"/>
      <c r="N36" s="1"/>
      <c r="O36" s="1"/>
      <c r="P36" s="1"/>
      <c r="Q36" s="1"/>
    </row>
    <row r="37" spans="1:17" ht="46.8" x14ac:dyDescent="0.3">
      <c r="A37" s="5" t="s">
        <v>19</v>
      </c>
      <c r="B37" s="1"/>
      <c r="C37" s="1"/>
      <c r="D37" s="1"/>
      <c r="E37" s="1"/>
      <c r="F37" s="1"/>
      <c r="G37" s="1">
        <v>1500</v>
      </c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46.8" x14ac:dyDescent="0.3">
      <c r="A38" s="5" t="s">
        <v>32</v>
      </c>
      <c r="B38" s="1"/>
      <c r="C38" s="1"/>
      <c r="D38" s="1"/>
      <c r="E38" s="1"/>
      <c r="F38" s="1"/>
      <c r="G38" s="1">
        <v>1500</v>
      </c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31.2" x14ac:dyDescent="0.3">
      <c r="A39" s="5" t="s">
        <v>68</v>
      </c>
      <c r="B39" s="1"/>
      <c r="C39" s="1"/>
      <c r="D39" s="1"/>
      <c r="E39" s="1"/>
      <c r="F39" s="1"/>
      <c r="G39" s="1">
        <v>200</v>
      </c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46.8" x14ac:dyDescent="0.3">
      <c r="A40" s="5" t="s">
        <v>20</v>
      </c>
      <c r="B40" s="1"/>
      <c r="C40" s="1"/>
      <c r="D40" s="1"/>
      <c r="E40" s="1"/>
      <c r="F40" s="1"/>
      <c r="G40" s="1">
        <v>1500</v>
      </c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46.8" x14ac:dyDescent="0.3">
      <c r="A41" s="5" t="s">
        <v>33</v>
      </c>
      <c r="B41" s="1"/>
      <c r="C41" s="1"/>
      <c r="D41" s="1"/>
      <c r="E41" s="1"/>
      <c r="F41" s="1"/>
      <c r="G41" s="1">
        <v>1500</v>
      </c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46.8" x14ac:dyDescent="0.3">
      <c r="A42" s="5" t="s">
        <v>21</v>
      </c>
      <c r="B42" s="1"/>
      <c r="C42" s="1"/>
      <c r="D42" s="1"/>
      <c r="E42" s="1"/>
      <c r="F42" s="1"/>
      <c r="G42" s="1">
        <v>900</v>
      </c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46.8" x14ac:dyDescent="0.3">
      <c r="A43" s="5" t="s">
        <v>26</v>
      </c>
      <c r="B43" s="1"/>
      <c r="C43" s="1"/>
      <c r="D43" s="1"/>
      <c r="E43" s="1"/>
      <c r="F43" s="1"/>
      <c r="G43" s="1"/>
      <c r="H43" s="1"/>
      <c r="I43" s="1">
        <v>1500</v>
      </c>
      <c r="J43" s="1"/>
      <c r="K43" s="1"/>
      <c r="L43" s="1"/>
      <c r="M43" s="1"/>
      <c r="N43" s="1"/>
      <c r="O43" s="1"/>
      <c r="P43" s="1"/>
      <c r="Q43" s="1"/>
    </row>
    <row r="44" spans="1:17" ht="46.8" x14ac:dyDescent="0.3">
      <c r="A44" s="5" t="s">
        <v>24</v>
      </c>
      <c r="B44" s="1"/>
      <c r="C44" s="1"/>
      <c r="D44" s="1"/>
      <c r="E44" s="1"/>
      <c r="F44" s="1"/>
      <c r="G44" s="1">
        <v>1500</v>
      </c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46.8" x14ac:dyDescent="0.3">
      <c r="A45" s="5" t="s">
        <v>25</v>
      </c>
      <c r="B45" s="1"/>
      <c r="C45" s="1"/>
      <c r="D45" s="1"/>
      <c r="E45" s="1"/>
      <c r="F45" s="1"/>
      <c r="G45" s="1"/>
      <c r="H45" s="1"/>
      <c r="I45" s="1"/>
      <c r="J45" s="1">
        <v>1500</v>
      </c>
      <c r="K45" s="1"/>
      <c r="L45" s="1"/>
      <c r="M45" s="1"/>
      <c r="N45" s="1"/>
      <c r="O45" s="1"/>
      <c r="P45" s="1"/>
      <c r="Q45" s="1"/>
    </row>
    <row r="46" spans="1:17" ht="46.8" x14ac:dyDescent="0.3">
      <c r="A46" s="5" t="s">
        <v>34</v>
      </c>
      <c r="B46" s="1"/>
      <c r="C46" s="1"/>
      <c r="D46" s="1"/>
      <c r="E46" s="1"/>
      <c r="F46" s="1"/>
      <c r="G46" s="1"/>
      <c r="H46" s="1">
        <v>990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5.25" customHeight="1" x14ac:dyDescent="0.3">
      <c r="A47" s="5" t="s">
        <v>27</v>
      </c>
      <c r="B47" s="1"/>
      <c r="C47" s="1"/>
      <c r="D47" s="1"/>
      <c r="E47" s="1"/>
      <c r="F47" s="1"/>
      <c r="G47" s="1"/>
      <c r="H47" s="1"/>
      <c r="I47" s="1">
        <v>990</v>
      </c>
      <c r="J47" s="1"/>
      <c r="K47" s="1"/>
      <c r="L47" s="1"/>
      <c r="M47" s="1"/>
      <c r="N47" s="1"/>
      <c r="O47" s="1"/>
      <c r="P47" s="1"/>
      <c r="Q47" s="1"/>
    </row>
    <row r="48" spans="1:17" ht="35.25" customHeight="1" x14ac:dyDescent="0.3">
      <c r="A48" s="5" t="s">
        <v>28</v>
      </c>
      <c r="B48" s="1"/>
      <c r="C48" s="1"/>
      <c r="D48" s="1"/>
      <c r="E48" s="1"/>
      <c r="F48" s="1"/>
      <c r="G48" s="1"/>
      <c r="H48" s="1"/>
      <c r="I48" s="1">
        <v>550</v>
      </c>
      <c r="J48" s="1"/>
      <c r="K48" s="1"/>
      <c r="L48" s="1"/>
      <c r="M48" s="1"/>
      <c r="N48" s="1"/>
      <c r="O48" s="1"/>
      <c r="P48" s="1"/>
      <c r="Q48" s="1"/>
    </row>
    <row r="49" spans="1:17" x14ac:dyDescent="0.3">
      <c r="A49" s="5" t="s">
        <v>86</v>
      </c>
      <c r="B49" s="1"/>
      <c r="C49" s="1"/>
      <c r="D49" s="1"/>
      <c r="E49" s="1"/>
      <c r="F49" s="1"/>
      <c r="G49" s="1"/>
      <c r="H49" s="1"/>
      <c r="I49" s="1"/>
      <c r="J49" s="1"/>
      <c r="K49" s="1">
        <v>1500</v>
      </c>
      <c r="L49" s="1"/>
      <c r="M49" s="1"/>
      <c r="N49" s="1"/>
      <c r="O49" s="1"/>
      <c r="P49" s="1"/>
      <c r="Q49" s="1"/>
    </row>
    <row r="50" spans="1:17" ht="48.75" customHeight="1" x14ac:dyDescent="0.3">
      <c r="A50" s="5" t="s">
        <v>30</v>
      </c>
      <c r="B50" s="1"/>
      <c r="C50" s="1"/>
      <c r="D50" s="1"/>
      <c r="E50" s="1"/>
      <c r="F50" s="1"/>
      <c r="G50" s="1"/>
      <c r="H50" s="1"/>
      <c r="I50" s="1"/>
      <c r="J50" s="1"/>
      <c r="K50" s="1">
        <v>1500</v>
      </c>
      <c r="L50" s="1"/>
      <c r="M50" s="1"/>
      <c r="N50" s="1"/>
      <c r="O50" s="1"/>
      <c r="P50" s="1"/>
      <c r="Q50" s="1"/>
    </row>
    <row r="51" spans="1:17" ht="46.8" x14ac:dyDescent="0.3">
      <c r="A51" s="5" t="s">
        <v>29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>
        <v>1500</v>
      </c>
      <c r="M51" s="1"/>
      <c r="N51" s="1"/>
      <c r="O51" s="1"/>
      <c r="P51" s="1"/>
      <c r="Q51" s="1"/>
    </row>
    <row r="52" spans="1:17" ht="31.2" x14ac:dyDescent="0.3">
      <c r="A52" s="5" t="s">
        <v>12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>
        <v>700</v>
      </c>
      <c r="M52" s="1"/>
      <c r="N52" s="1"/>
      <c r="O52" s="1"/>
      <c r="P52" s="1"/>
      <c r="Q52" s="1"/>
    </row>
    <row r="53" spans="1:17" ht="93.6" x14ac:dyDescent="0.3">
      <c r="A53" s="5" t="s">
        <v>65</v>
      </c>
      <c r="B53" s="1"/>
      <c r="C53" s="1"/>
      <c r="D53" s="1"/>
      <c r="E53" s="1"/>
      <c r="F53" s="1"/>
      <c r="G53" s="1"/>
      <c r="H53" s="1"/>
      <c r="I53" s="1">
        <v>1200</v>
      </c>
      <c r="J53" s="1"/>
      <c r="K53" s="1"/>
      <c r="L53" s="1"/>
      <c r="M53" s="1"/>
      <c r="N53" s="1"/>
      <c r="O53" s="1"/>
      <c r="P53" s="1"/>
      <c r="Q53" s="1"/>
    </row>
    <row r="54" spans="1:17" ht="46.8" x14ac:dyDescent="0.3">
      <c r="A54" s="5" t="s">
        <v>31</v>
      </c>
      <c r="B54" s="1"/>
      <c r="C54" s="1"/>
      <c r="D54" s="1"/>
      <c r="E54" s="1"/>
      <c r="F54" s="1"/>
      <c r="G54" s="1"/>
      <c r="H54" s="1">
        <v>1500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3">
      <c r="A55" s="5" t="s">
        <v>69</v>
      </c>
      <c r="B55" s="1"/>
      <c r="C55" s="1"/>
      <c r="D55" s="1"/>
      <c r="E55" s="1"/>
      <c r="F55" s="1"/>
      <c r="G55" s="1"/>
      <c r="H55" s="1"/>
      <c r="I55" s="1"/>
      <c r="J55" s="1">
        <v>300</v>
      </c>
      <c r="K55" s="1"/>
      <c r="L55" s="1"/>
      <c r="M55" s="1"/>
      <c r="N55" s="1"/>
      <c r="O55" s="1"/>
      <c r="P55" s="1"/>
      <c r="Q55" s="1"/>
    </row>
    <row r="56" spans="1:17" ht="31.2" x14ac:dyDescent="0.3">
      <c r="A56" s="5" t="s">
        <v>67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>
        <v>300</v>
      </c>
      <c r="M56" s="1"/>
      <c r="N56" s="1"/>
      <c r="O56" s="1"/>
      <c r="P56" s="1"/>
      <c r="Q56" s="1"/>
    </row>
    <row r="57" spans="1:17" ht="32.25" customHeight="1" x14ac:dyDescent="0.3">
      <c r="A57" s="5" t="s">
        <v>50</v>
      </c>
      <c r="B57" s="1">
        <f t="shared" ref="B57:Q57" si="10">SUM(B58:B73)</f>
        <v>0</v>
      </c>
      <c r="C57" s="1">
        <f t="shared" si="10"/>
        <v>800</v>
      </c>
      <c r="D57" s="1">
        <f t="shared" si="10"/>
        <v>0</v>
      </c>
      <c r="E57" s="1">
        <f t="shared" si="10"/>
        <v>600</v>
      </c>
      <c r="F57" s="1">
        <f t="shared" si="10"/>
        <v>850</v>
      </c>
      <c r="G57" s="1">
        <f t="shared" si="10"/>
        <v>750</v>
      </c>
      <c r="H57" s="1">
        <f t="shared" si="10"/>
        <v>1150</v>
      </c>
      <c r="I57" s="1">
        <f t="shared" si="10"/>
        <v>950</v>
      </c>
      <c r="J57" s="1">
        <f t="shared" si="10"/>
        <v>1400</v>
      </c>
      <c r="K57" s="1">
        <f t="shared" si="10"/>
        <v>1150</v>
      </c>
      <c r="L57" s="1">
        <f t="shared" si="10"/>
        <v>1765</v>
      </c>
      <c r="M57" s="1">
        <f t="shared" si="10"/>
        <v>0</v>
      </c>
      <c r="N57" s="1">
        <f t="shared" si="10"/>
        <v>0</v>
      </c>
      <c r="O57" s="1">
        <f t="shared" si="10"/>
        <v>0</v>
      </c>
      <c r="P57" s="1">
        <f t="shared" si="10"/>
        <v>0</v>
      </c>
      <c r="Q57" s="1">
        <f t="shared" si="10"/>
        <v>0</v>
      </c>
    </row>
    <row r="58" spans="1:17" ht="18.75" customHeight="1" x14ac:dyDescent="0.3">
      <c r="A58" s="5" t="s">
        <v>43</v>
      </c>
      <c r="B58" s="1"/>
      <c r="C58" s="1">
        <v>600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3">
      <c r="A59" s="5" t="s">
        <v>82</v>
      </c>
      <c r="B59" s="1"/>
      <c r="C59" s="1">
        <v>200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8.75" customHeight="1" x14ac:dyDescent="0.3">
      <c r="A60" s="5" t="s">
        <v>44</v>
      </c>
      <c r="B60" s="1"/>
      <c r="C60" s="1"/>
      <c r="D60" s="1"/>
      <c r="E60" s="1">
        <v>600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8.75" customHeight="1" x14ac:dyDescent="0.3">
      <c r="A61" s="5" t="s">
        <v>45</v>
      </c>
      <c r="B61" s="1"/>
      <c r="C61" s="1"/>
      <c r="D61" s="1"/>
      <c r="E61" s="1"/>
      <c r="F61" s="1">
        <v>300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9.5" customHeight="1" x14ac:dyDescent="0.3">
      <c r="A62" s="5" t="s">
        <v>46</v>
      </c>
      <c r="B62" s="1"/>
      <c r="C62" s="1"/>
      <c r="D62" s="1"/>
      <c r="E62" s="1"/>
      <c r="F62" s="1">
        <v>550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8.75" customHeight="1" x14ac:dyDescent="0.3">
      <c r="A63" s="5" t="s">
        <v>47</v>
      </c>
      <c r="B63" s="1"/>
      <c r="C63" s="1"/>
      <c r="D63" s="1"/>
      <c r="E63" s="1"/>
      <c r="F63" s="1"/>
      <c r="G63" s="1">
        <v>750</v>
      </c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8.75" customHeight="1" x14ac:dyDescent="0.3">
      <c r="A64" s="5" t="s">
        <v>48</v>
      </c>
      <c r="B64" s="1"/>
      <c r="C64" s="1"/>
      <c r="D64" s="1"/>
      <c r="E64" s="1"/>
      <c r="F64" s="1"/>
      <c r="G64" s="1"/>
      <c r="H64" s="1">
        <v>500</v>
      </c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3">
      <c r="A65" s="5" t="s">
        <v>56</v>
      </c>
      <c r="B65" s="1"/>
      <c r="C65" s="1"/>
      <c r="D65" s="1"/>
      <c r="E65" s="1"/>
      <c r="F65" s="1"/>
      <c r="G65" s="1"/>
      <c r="H65" s="1">
        <v>650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ht="18.75" customHeight="1" x14ac:dyDescent="0.3">
      <c r="A66" s="5" t="s">
        <v>51</v>
      </c>
      <c r="B66" s="5"/>
      <c r="C66" s="5"/>
      <c r="D66" s="1"/>
      <c r="E66" s="1"/>
      <c r="F66" s="1"/>
      <c r="G66" s="1"/>
      <c r="H66" s="1"/>
      <c r="I66" s="1">
        <v>300</v>
      </c>
      <c r="J66" s="1"/>
      <c r="K66" s="1"/>
      <c r="L66" s="1"/>
      <c r="M66" s="1"/>
      <c r="N66" s="1"/>
      <c r="O66" s="1"/>
      <c r="P66" s="1"/>
      <c r="Q66" s="1"/>
    </row>
    <row r="67" spans="1:17" ht="18.75" customHeight="1" x14ac:dyDescent="0.3">
      <c r="A67" s="5" t="s">
        <v>52</v>
      </c>
      <c r="B67" s="5"/>
      <c r="C67" s="5"/>
      <c r="D67" s="1"/>
      <c r="E67" s="1"/>
      <c r="F67" s="1"/>
      <c r="G67" s="1"/>
      <c r="H67" s="1"/>
      <c r="I67" s="1"/>
      <c r="J67" s="1">
        <v>1400</v>
      </c>
      <c r="K67" s="1"/>
      <c r="L67" s="1"/>
      <c r="M67" s="1"/>
      <c r="N67" s="1"/>
      <c r="O67" s="1"/>
      <c r="P67" s="1"/>
      <c r="Q67" s="1"/>
    </row>
    <row r="68" spans="1:17" ht="18.75" customHeight="1" x14ac:dyDescent="0.3">
      <c r="A68" s="5" t="s">
        <v>63</v>
      </c>
      <c r="B68" s="5"/>
      <c r="C68" s="5"/>
      <c r="D68" s="1"/>
      <c r="E68" s="1"/>
      <c r="F68" s="1"/>
      <c r="G68" s="1"/>
      <c r="H68" s="1"/>
      <c r="I68" s="1"/>
      <c r="J68" s="1"/>
      <c r="K68" s="1"/>
      <c r="L68" s="1">
        <v>715</v>
      </c>
      <c r="M68" s="1"/>
      <c r="N68" s="1"/>
      <c r="O68" s="1"/>
      <c r="P68" s="1"/>
      <c r="Q68" s="1"/>
    </row>
    <row r="69" spans="1:17" ht="18.75" customHeight="1" x14ac:dyDescent="0.3">
      <c r="A69" s="5" t="s">
        <v>62</v>
      </c>
      <c r="B69" s="5"/>
      <c r="C69" s="5"/>
      <c r="D69" s="1"/>
      <c r="E69" s="1"/>
      <c r="F69" s="1"/>
      <c r="G69" s="1"/>
      <c r="H69" s="1"/>
      <c r="I69" s="1">
        <v>650</v>
      </c>
      <c r="J69" s="1"/>
      <c r="K69" s="1"/>
      <c r="L69" s="1"/>
      <c r="M69" s="1"/>
      <c r="N69" s="1"/>
      <c r="O69" s="1"/>
      <c r="P69" s="1"/>
      <c r="Q69" s="1"/>
    </row>
    <row r="70" spans="1:17" ht="18.75" customHeight="1" x14ac:dyDescent="0.3">
      <c r="A70" s="5" t="s">
        <v>64</v>
      </c>
      <c r="B70" s="5"/>
      <c r="C70" s="5"/>
      <c r="D70" s="1"/>
      <c r="E70" s="1"/>
      <c r="F70" s="1"/>
      <c r="G70" s="1"/>
      <c r="H70" s="1"/>
      <c r="I70" s="1"/>
      <c r="J70" s="1"/>
      <c r="K70" s="1"/>
      <c r="L70" s="1">
        <v>725</v>
      </c>
      <c r="M70" s="1"/>
      <c r="N70" s="1"/>
      <c r="O70" s="1"/>
      <c r="P70" s="1"/>
      <c r="Q70" s="1"/>
    </row>
    <row r="71" spans="1:17" ht="18.75" customHeight="1" x14ac:dyDescent="0.3">
      <c r="A71" s="5" t="s">
        <v>53</v>
      </c>
      <c r="B71" s="5"/>
      <c r="C71" s="5"/>
      <c r="D71" s="1"/>
      <c r="E71" s="1"/>
      <c r="F71" s="1"/>
      <c r="G71" s="1"/>
      <c r="H71" s="1"/>
      <c r="I71" s="1"/>
      <c r="J71" s="1"/>
      <c r="K71" s="1">
        <v>650</v>
      </c>
      <c r="L71" s="1"/>
      <c r="M71" s="1"/>
      <c r="N71" s="1"/>
      <c r="O71" s="1"/>
      <c r="P71" s="1"/>
      <c r="Q71" s="1"/>
    </row>
    <row r="72" spans="1:17" ht="18.75" customHeight="1" x14ac:dyDescent="0.3">
      <c r="A72" s="5" t="s">
        <v>54</v>
      </c>
      <c r="B72" s="5"/>
      <c r="C72" s="5"/>
      <c r="D72" s="1"/>
      <c r="E72" s="1"/>
      <c r="F72" s="1"/>
      <c r="G72" s="1"/>
      <c r="H72" s="1"/>
      <c r="I72" s="1"/>
      <c r="J72" s="1"/>
      <c r="K72" s="1"/>
      <c r="L72" s="1">
        <v>325</v>
      </c>
      <c r="M72" s="1"/>
      <c r="N72" s="1"/>
      <c r="O72" s="1"/>
      <c r="P72" s="1"/>
      <c r="Q72" s="1"/>
    </row>
    <row r="73" spans="1:17" ht="18.75" customHeight="1" x14ac:dyDescent="0.3">
      <c r="A73" s="5" t="s">
        <v>55</v>
      </c>
      <c r="B73" s="5"/>
      <c r="C73" s="5"/>
      <c r="D73" s="1"/>
      <c r="E73" s="1"/>
      <c r="F73" s="1"/>
      <c r="G73" s="1"/>
      <c r="H73" s="1"/>
      <c r="I73" s="1"/>
      <c r="J73" s="1"/>
      <c r="K73" s="1">
        <v>500</v>
      </c>
      <c r="L73" s="1"/>
      <c r="M73" s="1"/>
      <c r="N73" s="1"/>
      <c r="O73" s="1"/>
      <c r="P73" s="1"/>
      <c r="Q73" s="1"/>
    </row>
    <row r="74" spans="1:17" ht="51" customHeight="1" x14ac:dyDescent="0.3">
      <c r="A74" s="5" t="s">
        <v>60</v>
      </c>
      <c r="B74" s="1">
        <f t="shared" ref="B74:E74" si="11">B75+B77+B76</f>
        <v>0</v>
      </c>
      <c r="C74" s="1">
        <f t="shared" si="11"/>
        <v>0</v>
      </c>
      <c r="D74" s="1">
        <f t="shared" si="11"/>
        <v>250</v>
      </c>
      <c r="E74" s="1">
        <f t="shared" si="11"/>
        <v>275</v>
      </c>
      <c r="F74" s="1">
        <f>F75+F77+F76</f>
        <v>50</v>
      </c>
      <c r="G74" s="1">
        <f t="shared" ref="G74:Q74" si="12">G75+G77+G76</f>
        <v>0</v>
      </c>
      <c r="H74" s="1">
        <f t="shared" si="12"/>
        <v>0</v>
      </c>
      <c r="I74" s="1">
        <f t="shared" si="12"/>
        <v>0</v>
      </c>
      <c r="J74" s="1">
        <f t="shared" si="12"/>
        <v>0</v>
      </c>
      <c r="K74" s="1">
        <f t="shared" si="12"/>
        <v>0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1">
        <f t="shared" si="12"/>
        <v>0</v>
      </c>
      <c r="Q74" s="1">
        <f t="shared" si="12"/>
        <v>0</v>
      </c>
    </row>
    <row r="75" spans="1:17" ht="35.25" customHeight="1" x14ac:dyDescent="0.3">
      <c r="A75" s="11" t="s">
        <v>49</v>
      </c>
      <c r="B75" s="1"/>
      <c r="C75" s="1"/>
      <c r="D75" s="1">
        <v>250</v>
      </c>
      <c r="E75" s="1">
        <v>225</v>
      </c>
      <c r="F75" s="1">
        <v>50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36" customHeight="1" x14ac:dyDescent="0.3">
      <c r="A76" s="11" t="s">
        <v>70</v>
      </c>
      <c r="B76" s="1"/>
      <c r="C76" s="1"/>
      <c r="D76" s="1"/>
      <c r="E76" s="1">
        <v>25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39" customHeight="1" x14ac:dyDescent="0.3">
      <c r="A77" s="11" t="s">
        <v>66</v>
      </c>
      <c r="B77" s="1"/>
      <c r="C77" s="1"/>
      <c r="D77" s="1"/>
      <c r="E77" s="1">
        <v>25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37.5" customHeight="1" x14ac:dyDescent="0.3">
      <c r="A78" s="5" t="s">
        <v>57</v>
      </c>
      <c r="B78" s="10" t="s">
        <v>1</v>
      </c>
      <c r="C78" s="10" t="s">
        <v>2</v>
      </c>
      <c r="D78" s="10" t="s">
        <v>3</v>
      </c>
      <c r="E78" s="10" t="s">
        <v>4</v>
      </c>
      <c r="F78" s="10" t="s">
        <v>5</v>
      </c>
      <c r="G78" s="10" t="s">
        <v>6</v>
      </c>
      <c r="H78" s="10" t="s">
        <v>7</v>
      </c>
      <c r="I78" s="10" t="s">
        <v>8</v>
      </c>
      <c r="J78" s="10" t="s">
        <v>9</v>
      </c>
      <c r="K78" s="10" t="s">
        <v>10</v>
      </c>
      <c r="L78" s="10" t="s">
        <v>11</v>
      </c>
      <c r="M78" s="10" t="s">
        <v>13</v>
      </c>
      <c r="N78" s="10" t="s">
        <v>14</v>
      </c>
      <c r="O78" s="10" t="s">
        <v>15</v>
      </c>
      <c r="P78" s="10" t="s">
        <v>16</v>
      </c>
      <c r="Q78" s="10" t="s">
        <v>17</v>
      </c>
    </row>
    <row r="79" spans="1:17" ht="78" x14ac:dyDescent="0.3">
      <c r="A79" s="5" t="s">
        <v>40</v>
      </c>
      <c r="B79" s="1">
        <f>B74+B31+B27</f>
        <v>29521</v>
      </c>
      <c r="C79" s="1">
        <f>C74+C31+C27</f>
        <v>31010</v>
      </c>
      <c r="D79" s="1">
        <f>D74+D31+D27</f>
        <v>32060</v>
      </c>
      <c r="E79" s="1">
        <f>D79+E31+E74</f>
        <v>32335</v>
      </c>
      <c r="F79" s="1">
        <f t="shared" ref="F79:M79" si="13">E79+F31+F74</f>
        <v>32485</v>
      </c>
      <c r="G79" s="1">
        <f>F79+G31+G74</f>
        <v>42885</v>
      </c>
      <c r="H79" s="1">
        <f>G79+H31+H74</f>
        <v>45375</v>
      </c>
      <c r="I79" s="1">
        <f t="shared" si="13"/>
        <v>49815</v>
      </c>
      <c r="J79" s="1">
        <f t="shared" si="13"/>
        <v>52515</v>
      </c>
      <c r="K79" s="1">
        <f t="shared" si="13"/>
        <v>55515</v>
      </c>
      <c r="L79" s="1">
        <f t="shared" si="13"/>
        <v>58015</v>
      </c>
      <c r="M79" s="1">
        <f t="shared" si="13"/>
        <v>58015</v>
      </c>
      <c r="N79" s="1">
        <f t="shared" ref="N79:Q79" si="14">M79+N31+N74</f>
        <v>58015</v>
      </c>
      <c r="O79" s="1">
        <f t="shared" si="14"/>
        <v>58015</v>
      </c>
      <c r="P79" s="1">
        <f t="shared" si="14"/>
        <v>58015</v>
      </c>
      <c r="Q79" s="1">
        <f t="shared" si="14"/>
        <v>58015</v>
      </c>
    </row>
    <row r="80" spans="1:17" ht="46.8" x14ac:dyDescent="0.3">
      <c r="A80" s="5" t="s">
        <v>36</v>
      </c>
      <c r="B80" s="12">
        <f t="shared" ref="B80:P80" si="15">B79/B26*100</f>
        <v>71</v>
      </c>
      <c r="C80" s="12">
        <f t="shared" si="15"/>
        <v>70.5</v>
      </c>
      <c r="D80" s="12">
        <f t="shared" si="15"/>
        <v>69.099999999999994</v>
      </c>
      <c r="E80" s="12">
        <f t="shared" si="15"/>
        <v>66.3</v>
      </c>
      <c r="F80" s="12">
        <f t="shared" si="15"/>
        <v>62.9</v>
      </c>
      <c r="G80" s="12">
        <f t="shared" si="15"/>
        <v>78.900000000000006</v>
      </c>
      <c r="H80" s="12">
        <f t="shared" si="15"/>
        <v>80.3</v>
      </c>
      <c r="I80" s="12">
        <f t="shared" si="15"/>
        <v>86</v>
      </c>
      <c r="J80" s="12">
        <f t="shared" si="15"/>
        <v>87.9</v>
      </c>
      <c r="K80" s="12">
        <f t="shared" si="15"/>
        <v>90.7</v>
      </c>
      <c r="L80" s="12">
        <f t="shared" si="15"/>
        <v>93</v>
      </c>
      <c r="M80" s="12">
        <f t="shared" si="15"/>
        <v>92.6</v>
      </c>
      <c r="N80" s="12">
        <f t="shared" si="15"/>
        <v>92.9</v>
      </c>
      <c r="O80" s="12">
        <f t="shared" si="15"/>
        <v>93.9</v>
      </c>
      <c r="P80" s="12">
        <f t="shared" si="15"/>
        <v>95.2</v>
      </c>
      <c r="Q80" s="12">
        <f>Q79/Q26*100</f>
        <v>97.6</v>
      </c>
    </row>
    <row r="81" spans="1:17" ht="62.4" x14ac:dyDescent="0.3">
      <c r="A81" s="5" t="s">
        <v>87</v>
      </c>
      <c r="B81" s="12">
        <f t="shared" ref="B81:Q81" si="16">B28/B26*100</f>
        <v>72.2</v>
      </c>
      <c r="C81" s="12">
        <f t="shared" si="16"/>
        <v>71.900000000000006</v>
      </c>
      <c r="D81" s="12">
        <f t="shared" si="16"/>
        <v>71.900000000000006</v>
      </c>
      <c r="E81" s="12">
        <f t="shared" si="16"/>
        <v>72.2</v>
      </c>
      <c r="F81" s="12">
        <f t="shared" si="16"/>
        <v>73</v>
      </c>
      <c r="G81" s="12">
        <f>G28/G26*100</f>
        <v>73.7</v>
      </c>
      <c r="H81" s="12">
        <f t="shared" si="16"/>
        <v>74</v>
      </c>
      <c r="I81" s="12">
        <f t="shared" si="16"/>
        <v>73</v>
      </c>
      <c r="J81" s="12">
        <f t="shared" si="16"/>
        <v>72.400000000000006</v>
      </c>
      <c r="K81" s="12">
        <f t="shared" si="16"/>
        <v>70.7</v>
      </c>
      <c r="L81" s="12">
        <f t="shared" si="16"/>
        <v>100</v>
      </c>
      <c r="M81" s="12">
        <f t="shared" si="16"/>
        <v>100</v>
      </c>
      <c r="N81" s="12">
        <f t="shared" si="16"/>
        <v>100</v>
      </c>
      <c r="O81" s="12">
        <f t="shared" si="16"/>
        <v>100</v>
      </c>
      <c r="P81" s="12">
        <f t="shared" si="16"/>
        <v>100</v>
      </c>
      <c r="Q81" s="12">
        <f t="shared" si="16"/>
        <v>100</v>
      </c>
    </row>
    <row r="83" spans="1:17" x14ac:dyDescent="0.3">
      <c r="A83" s="27" t="s">
        <v>83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9"/>
      <c r="N83" s="29"/>
      <c r="O83" s="29"/>
      <c r="P83" s="29"/>
      <c r="Q83" s="29"/>
    </row>
    <row r="84" spans="1:17" s="6" customFormat="1" ht="53.25" customHeight="1" x14ac:dyDescent="0.3">
      <c r="A84" s="30" t="s">
        <v>84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1:17" s="6" customFormat="1" ht="52.5" customHeight="1" x14ac:dyDescent="0.3">
      <c r="A85" s="20" t="s">
        <v>85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</sheetData>
  <mergeCells count="5">
    <mergeCell ref="A85:Q85"/>
    <mergeCell ref="A7:Q7"/>
    <mergeCell ref="B10:Q10"/>
    <mergeCell ref="A83:Q83"/>
    <mergeCell ref="A84:Q84"/>
  </mergeCells>
  <pageMargins left="1.1811023622047245" right="0.39370078740157483" top="0.78740157480314965" bottom="0.78740157480314965" header="0.39370078740157483" footer="0.15748031496062992"/>
  <pageSetup paperSize="8" scale="89" firstPageNumber="3" fitToHeight="0" orientation="landscape" useFirstPageNumber="1" r:id="rId1"/>
  <headerFooter>
    <oddHeader>&amp;C&amp;"Times New Roman,обычный"&amp;10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 (развернутый) (2)</vt:lpstr>
      <vt:lpstr>'КП  (развернутый) (2)'!Область_печати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Соломина Дарья Евгеньевна</cp:lastModifiedBy>
  <cp:lastPrinted>2018-05-22T04:31:24Z</cp:lastPrinted>
  <dcterms:created xsi:type="dcterms:W3CDTF">2016-09-26T03:52:00Z</dcterms:created>
  <dcterms:modified xsi:type="dcterms:W3CDTF">2018-05-28T12:07:56Z</dcterms:modified>
</cp:coreProperties>
</file>